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FFAIRES\2025\25-041_MINIST JUST_Tribunal de May Bat2 (MOE)\2 - ETUDES\4 - DCE\Pièces écrites\"/>
    </mc:Choice>
  </mc:AlternateContent>
  <bookViews>
    <workbookView xWindow="-105" yWindow="-105" windowWidth="21795" windowHeight="13875"/>
  </bookViews>
  <sheets>
    <sheet name="CDPGF" sheetId="1" r:id="rId1"/>
  </sheets>
  <definedNames>
    <definedName name="_xlnm.Print_Titles" localSheetId="0">CDPGF!$1:$6</definedName>
    <definedName name="_xlnm.Print_Area" localSheetId="0">CDPGF!$A$1:$G$83</definedName>
  </definedNames>
  <calcPr calcId="162913"/>
</workbook>
</file>

<file path=xl/calcChain.xml><?xml version="1.0" encoding="utf-8"?>
<calcChain xmlns="http://schemas.openxmlformats.org/spreadsheetml/2006/main">
  <c r="A72" i="1" l="1"/>
  <c r="A68" i="1"/>
  <c r="A66" i="1"/>
  <c r="G72" i="1"/>
  <c r="B72" i="1"/>
  <c r="A74" i="1"/>
  <c r="A70" i="1"/>
  <c r="A64" i="1"/>
  <c r="B70" i="1" l="1"/>
  <c r="G49" i="1"/>
  <c r="G46" i="1"/>
  <c r="G45" i="1"/>
  <c r="G41" i="1"/>
  <c r="G38" i="1"/>
  <c r="G37" i="1"/>
  <c r="G36" i="1"/>
  <c r="G51" i="1" l="1"/>
  <c r="G55" i="1"/>
  <c r="G25" i="1"/>
  <c r="G21" i="1"/>
  <c r="G14" i="1"/>
  <c r="B74" i="1"/>
  <c r="B64" i="1"/>
  <c r="B68" i="1"/>
  <c r="B66" i="1"/>
  <c r="G29" i="1" l="1"/>
  <c r="G16" i="1"/>
  <c r="G66" i="1" s="1"/>
  <c r="G57" i="1" l="1"/>
  <c r="G68" i="1"/>
  <c r="G54" i="1" l="1"/>
  <c r="G56" i="1"/>
  <c r="G60" i="1" l="1"/>
  <c r="G74" i="1" s="1"/>
  <c r="G77" i="1" l="1"/>
  <c r="I141" i="1" s="1"/>
</calcChain>
</file>

<file path=xl/sharedStrings.xml><?xml version="1.0" encoding="utf-8"?>
<sst xmlns="http://schemas.openxmlformats.org/spreadsheetml/2006/main" count="86" uniqueCount="65">
  <si>
    <t>AR</t>
  </si>
  <si>
    <t>DESIGNATION DES OUVRAGES</t>
  </si>
  <si>
    <t>U.</t>
  </si>
  <si>
    <t>ens</t>
  </si>
  <si>
    <t>u</t>
  </si>
  <si>
    <t>RECAPITULATIF</t>
  </si>
  <si>
    <t>P.U. HT EUROS</t>
  </si>
  <si>
    <t>P.T. HT EUROS</t>
  </si>
  <si>
    <t>DIVERS</t>
  </si>
  <si>
    <t>Qté BET</t>
  </si>
  <si>
    <t>Qté Ent.</t>
  </si>
  <si>
    <t>/ logement</t>
  </si>
  <si>
    <t>TOTAL DIVERS</t>
  </si>
  <si>
    <t>Lot :</t>
  </si>
  <si>
    <t>Phase :</t>
  </si>
  <si>
    <t>Date :</t>
  </si>
  <si>
    <t>Fourniture, pose et raccordement conformément au CCTP et plans joints y compris toutes sujétions de :</t>
  </si>
  <si>
    <t>- Raccordement électrique</t>
  </si>
  <si>
    <t>compris</t>
  </si>
  <si>
    <t>- Dépose d'un split system compris unité intérieure, unité extérieure et canalisations</t>
  </si>
  <si>
    <t>- Evacuation calorifugée des condensats</t>
  </si>
  <si>
    <t>Plans d'exécution</t>
  </si>
  <si>
    <t>Essais - réglage</t>
  </si>
  <si>
    <t>DOE</t>
  </si>
  <si>
    <t>PRODUCTION DE FROID</t>
  </si>
  <si>
    <t>TOTAL PRODUCTION DE FROID</t>
  </si>
  <si>
    <t>SPLIT SYSTEM</t>
  </si>
  <si>
    <r>
      <rPr>
        <b/>
        <u/>
        <sz val="11"/>
        <rFont val="Calibri"/>
        <family val="2"/>
      </rPr>
      <t>OPTION 1</t>
    </r>
    <r>
      <rPr>
        <b/>
        <sz val="11"/>
        <rFont val="Calibri"/>
        <family val="2"/>
      </rPr>
      <t xml:space="preserve"> : Contrat d'entretien et de maintenance durant l'année de GPA</t>
    </r>
  </si>
  <si>
    <r>
      <rPr>
        <b/>
        <u/>
        <sz val="11"/>
        <rFont val="Calibri"/>
        <family val="2"/>
      </rPr>
      <t>OPTION 2</t>
    </r>
    <r>
      <rPr>
        <b/>
        <sz val="11"/>
        <rFont val="Calibri"/>
        <family val="2"/>
      </rPr>
      <t xml:space="preserve"> : Contrat d'entretien et de maintenance après l'année de GPA</t>
    </r>
  </si>
  <si>
    <t>CLIMATISATION</t>
  </si>
  <si>
    <t>DCE</t>
  </si>
  <si>
    <t>MINISTERE DE LA JUSTICE</t>
  </si>
  <si>
    <t>- Split system cassette, R32, inverter, protection Epoxy, compris canalisations fluide frigorigène, supports, accessoires et montage</t>
  </si>
  <si>
    <t>- Split system mural, R32, inverter, protection Epoxy, compris canalisations fluide frigorigène, supports, accessoires et montage</t>
  </si>
  <si>
    <t>Percement /carottage / calfeutrement pour passage des réseaux du présent lot</t>
  </si>
  <si>
    <t>Ind : 0</t>
  </si>
  <si>
    <t>CLIMATISATION - VENTILATION</t>
  </si>
  <si>
    <t>OPERATION 
REHABILITATION DU TRIBUNAL DE MAMOUDZOU</t>
  </si>
  <si>
    <t>DEPOSE</t>
  </si>
  <si>
    <t>TOTAL DEPOSE</t>
  </si>
  <si>
    <t>02</t>
  </si>
  <si>
    <t>VENTILATION</t>
  </si>
  <si>
    <t>VENTILATION MECANIQUE CONTROLEE</t>
  </si>
  <si>
    <t>VENTILATEUR DE CONDUIT</t>
  </si>
  <si>
    <t>- Ventilateur de conduit</t>
  </si>
  <si>
    <t>- Collier anti-vibratile</t>
  </si>
  <si>
    <t>GRILLE PARE PLUIE</t>
  </si>
  <si>
    <t>- Grille extérieure circulaire, pare pluie</t>
  </si>
  <si>
    <t>RESEAUX</t>
  </si>
  <si>
    <t>- Conduit circulaire en acier galvanisé spiralé compris raccordement, fixation et accessoires de supportage</t>
  </si>
  <si>
    <t>ml</t>
  </si>
  <si>
    <t>Ø 125</t>
  </si>
  <si>
    <t>Ø 160</t>
  </si>
  <si>
    <t>GRILLES ET BOUCHES</t>
  </si>
  <si>
    <t xml:space="preserve">- Bouche d'extraction autoréglable, compris raccordement </t>
  </si>
  <si>
    <t>TOTAL VENTILATION MECANIQUE CONTROLEE</t>
  </si>
  <si>
    <t>MONTANT TOTAL</t>
  </si>
  <si>
    <t>CDPGF</t>
  </si>
  <si>
    <t>Cadre de Décomposition du Prix Global et Forfaitaire</t>
  </si>
  <si>
    <t>1.1</t>
  </si>
  <si>
    <t>1.2</t>
  </si>
  <si>
    <t>2.1</t>
  </si>
  <si>
    <t>1.0</t>
  </si>
  <si>
    <t>2.0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</si>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</sst>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[$-40C]mmm\-yy;@"/>
  </numFmts>
  <fonts count="20" x14ac:knownFonts="1">
    <font>
      <sz val="10"/>
      <name val="Times New Roman"/>
    </font>
    <font>
      <sz val="10"/>
      <name val="Times New Roman"/>
      <family val="1"/>
    </font>
    <font>
      <b/>
      <sz val="11"/>
      <name val="Calibri"/>
      <family val="2"/>
    </font>
    <font>
      <b/>
      <u/>
      <sz val="11"/>
      <name val="Calibri"/>
      <family val="2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b/>
      <u/>
      <sz val="1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4">
    <xf numFmtId="0" fontId="0" fillId="0" borderId="0" xfId="0"/>
    <xf numFmtId="0" fontId="5" fillId="0" borderId="2" xfId="0" applyFont="1" applyBorder="1" applyAlignment="1">
      <alignment vertical="center"/>
    </xf>
    <xf numFmtId="4" fontId="6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 applyProtection="1">
      <alignment vertical="center"/>
      <protection hidden="1"/>
    </xf>
    <xf numFmtId="4" fontId="10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7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8" fillId="0" borderId="10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vertical="center"/>
    </xf>
    <xf numFmtId="49" fontId="7" fillId="0" borderId="11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horizontal="centerContinuous" vertical="center" wrapText="1"/>
    </xf>
    <xf numFmtId="4" fontId="8" fillId="0" borderId="8" xfId="0" applyNumberFormat="1" applyFont="1" applyBorder="1" applyAlignment="1">
      <alignment horizontal="centerContinuous" vertical="center"/>
    </xf>
    <xf numFmtId="4" fontId="5" fillId="0" borderId="8" xfId="0" applyNumberFormat="1" applyFont="1" applyBorder="1" applyAlignment="1">
      <alignment horizontal="centerContinuous" vertical="center"/>
    </xf>
    <xf numFmtId="4" fontId="5" fillId="0" borderId="12" xfId="0" applyNumberFormat="1" applyFont="1" applyBorder="1" applyAlignment="1">
      <alignment horizontal="centerContinuous" vertical="center"/>
    </xf>
    <xf numFmtId="4" fontId="12" fillId="0" borderId="13" xfId="0" applyNumberFormat="1" applyFont="1" applyBorder="1" applyAlignment="1">
      <alignment horizontal="centerContinuous" vertical="center"/>
    </xf>
    <xf numFmtId="4" fontId="5" fillId="0" borderId="14" xfId="0" applyNumberFormat="1" applyFont="1" applyBorder="1" applyAlignment="1">
      <alignment horizontal="centerContinuous" vertical="center"/>
    </xf>
    <xf numFmtId="4" fontId="6" fillId="0" borderId="14" xfId="0" applyNumberFormat="1" applyFont="1" applyBorder="1" applyAlignment="1">
      <alignment horizontal="centerContinuous" vertical="center"/>
    </xf>
    <xf numFmtId="4" fontId="6" fillId="0" borderId="15" xfId="0" applyNumberFormat="1" applyFont="1" applyBorder="1" applyAlignment="1">
      <alignment horizontal="centerContinuous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 applyProtection="1">
      <alignment vertical="center"/>
      <protection hidden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66" fontId="13" fillId="0" borderId="17" xfId="1" applyFont="1" applyBorder="1" applyAlignment="1">
      <alignment horizontal="center" vertical="center" wrapText="1"/>
    </xf>
    <xf numFmtId="166" fontId="13" fillId="0" borderId="18" xfId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20" xfId="0" quotePrefix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166" fontId="6" fillId="0" borderId="20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/>
      <protection hidden="1"/>
    </xf>
    <xf numFmtId="4" fontId="6" fillId="0" borderId="20" xfId="2" applyNumberFormat="1" applyFont="1" applyBorder="1" applyAlignment="1" applyProtection="1">
      <alignment horizontal="center" vertical="center"/>
      <protection hidden="1"/>
    </xf>
    <xf numFmtId="0" fontId="13" fillId="0" borderId="20" xfId="0" applyFont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164" fontId="6" fillId="0" borderId="20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center" vertical="center"/>
    </xf>
    <xf numFmtId="0" fontId="6" fillId="0" borderId="24" xfId="0" applyFont="1" applyBorder="1" applyAlignment="1" applyProtection="1">
      <alignment horizontal="center" vertical="center"/>
      <protection hidden="1"/>
    </xf>
    <xf numFmtId="164" fontId="6" fillId="0" borderId="24" xfId="2" applyNumberFormat="1" applyFont="1" applyBorder="1" applyAlignment="1" applyProtection="1">
      <alignment horizontal="center" vertical="center"/>
      <protection hidden="1"/>
    </xf>
    <xf numFmtId="0" fontId="5" fillId="4" borderId="25" xfId="0" applyFont="1" applyFill="1" applyBorder="1" applyAlignment="1">
      <alignment vertical="center"/>
    </xf>
    <xf numFmtId="0" fontId="13" fillId="4" borderId="26" xfId="0" applyFont="1" applyFill="1" applyBorder="1" applyAlignment="1">
      <alignment horizontal="right"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26" xfId="0" quotePrefix="1" applyFont="1" applyFill="1" applyBorder="1" applyAlignment="1">
      <alignment horizontal="center" vertical="center"/>
    </xf>
    <xf numFmtId="164" fontId="13" fillId="4" borderId="26" xfId="0" quotePrefix="1" applyNumberFormat="1" applyFont="1" applyFill="1" applyBorder="1" applyAlignment="1">
      <alignment horizontal="center" vertical="center"/>
    </xf>
    <xf numFmtId="164" fontId="13" fillId="4" borderId="11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top"/>
    </xf>
    <xf numFmtId="0" fontId="13" fillId="0" borderId="20" xfId="0" applyFont="1" applyBorder="1" applyAlignment="1">
      <alignment horizontal="right" wrapText="1"/>
    </xf>
    <xf numFmtId="0" fontId="13" fillId="0" borderId="20" xfId="0" applyFont="1" applyBorder="1" applyAlignment="1">
      <alignment horizontal="center"/>
    </xf>
    <xf numFmtId="164" fontId="13" fillId="0" borderId="20" xfId="0" applyNumberFormat="1" applyFont="1" applyBorder="1" applyAlignment="1">
      <alignment horizontal="center"/>
    </xf>
    <xf numFmtId="164" fontId="13" fillId="0" borderId="23" xfId="0" applyNumberFormat="1" applyFont="1" applyBorder="1" applyAlignment="1">
      <alignment horizontal="center"/>
    </xf>
    <xf numFmtId="164" fontId="14" fillId="3" borderId="20" xfId="0" applyNumberFormat="1" applyFont="1" applyFill="1" applyBorder="1" applyAlignment="1">
      <alignment horizontal="left" vertical="center" wrapText="1"/>
    </xf>
    <xf numFmtId="164" fontId="14" fillId="3" borderId="23" xfId="0" applyNumberFormat="1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  <xf numFmtId="164" fontId="6" fillId="0" borderId="23" xfId="1" applyNumberFormat="1" applyFont="1" applyBorder="1" applyAlignment="1">
      <alignment horizontal="center" vertical="center"/>
    </xf>
    <xf numFmtId="0" fontId="13" fillId="4" borderId="26" xfId="0" quotePrefix="1" applyFont="1" applyFill="1" applyBorder="1" applyAlignment="1">
      <alignment horizontal="right" vertical="center" wrapText="1"/>
    </xf>
    <xf numFmtId="164" fontId="13" fillId="0" borderId="23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164" fontId="5" fillId="4" borderId="11" xfId="0" applyNumberFormat="1" applyFont="1" applyFill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164" fontId="13" fillId="0" borderId="20" xfId="1" applyNumberFormat="1" applyFont="1" applyBorder="1" applyAlignment="1">
      <alignment horizontal="center" vertical="center" wrapText="1"/>
    </xf>
    <xf numFmtId="164" fontId="13" fillId="0" borderId="23" xfId="1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5" fillId="6" borderId="20" xfId="0" applyFont="1" applyFill="1" applyBorder="1" applyAlignment="1">
      <alignment vertical="center" wrapText="1"/>
    </xf>
    <xf numFmtId="164" fontId="15" fillId="6" borderId="20" xfId="0" applyNumberFormat="1" applyFont="1" applyFill="1" applyBorder="1" applyAlignment="1">
      <alignment vertical="center" wrapText="1"/>
    </xf>
    <xf numFmtId="164" fontId="15" fillId="6" borderId="23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4" fontId="6" fillId="0" borderId="20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vertical="center" wrapText="1"/>
    </xf>
    <xf numFmtId="0" fontId="5" fillId="0" borderId="20" xfId="0" quotePrefix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64" fontId="9" fillId="0" borderId="20" xfId="0" applyNumberFormat="1" applyFont="1" applyBorder="1" applyAlignment="1">
      <alignment horizontal="center" vertical="center" wrapText="1"/>
    </xf>
    <xf numFmtId="164" fontId="9" fillId="0" borderId="21" xfId="0" applyNumberFormat="1" applyFont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0" fontId="5" fillId="0" borderId="20" xfId="0" quotePrefix="1" applyFont="1" applyBorder="1" applyAlignment="1">
      <alignment horizontal="left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vertical="center" wrapText="1"/>
    </xf>
    <xf numFmtId="0" fontId="13" fillId="0" borderId="20" xfId="0" quotePrefix="1" applyFont="1" applyBorder="1" applyAlignment="1">
      <alignment horizontal="left" vertical="center" wrapText="1"/>
    </xf>
    <xf numFmtId="166" fontId="6" fillId="0" borderId="21" xfId="1" applyFont="1" applyBorder="1" applyAlignment="1">
      <alignment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11" fillId="4" borderId="1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6" fillId="0" borderId="0" xfId="1" applyFont="1" applyAlignment="1">
      <alignment horizontal="center" vertical="center" wrapText="1"/>
    </xf>
    <xf numFmtId="166" fontId="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1" fontId="17" fillId="0" borderId="0" xfId="0" applyNumberFormat="1" applyFont="1" applyAlignment="1">
      <alignment vertical="center" wrapText="1"/>
    </xf>
    <xf numFmtId="0" fontId="17" fillId="5" borderId="0" xfId="0" applyFont="1" applyFill="1" applyAlignment="1">
      <alignment vertical="center" wrapText="1"/>
    </xf>
    <xf numFmtId="4" fontId="12" fillId="2" borderId="7" xfId="0" applyNumberFormat="1" applyFont="1" applyFill="1" applyBorder="1" applyAlignment="1">
      <alignment vertical="center"/>
    </xf>
    <xf numFmtId="167" fontId="7" fillId="0" borderId="9" xfId="0" applyNumberFormat="1" applyFont="1" applyBorder="1" applyAlignment="1">
      <alignment vertical="center"/>
    </xf>
    <xf numFmtId="0" fontId="13" fillId="0" borderId="19" xfId="0" applyFont="1" applyFill="1" applyBorder="1" applyAlignment="1">
      <alignment horizontal="center" vertical="center" wrapText="1"/>
    </xf>
    <xf numFmtId="0" fontId="5" fillId="0" borderId="20" xfId="0" quotePrefix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164" fontId="6" fillId="0" borderId="20" xfId="1" applyNumberFormat="1" applyFont="1" applyFill="1" applyBorder="1" applyAlignment="1">
      <alignment horizontal="center" vertical="center" wrapText="1"/>
    </xf>
    <xf numFmtId="164" fontId="6" fillId="0" borderId="21" xfId="1" applyNumberFormat="1" applyFont="1" applyFill="1" applyBorder="1" applyAlignment="1">
      <alignment vertical="center" wrapText="1"/>
    </xf>
    <xf numFmtId="0" fontId="5" fillId="0" borderId="20" xfId="0" quotePrefix="1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quotePrefix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164" fontId="6" fillId="0" borderId="28" xfId="1" applyNumberFormat="1" applyFont="1" applyFill="1" applyBorder="1" applyAlignment="1">
      <alignment horizontal="center" vertical="center" wrapText="1"/>
    </xf>
    <xf numFmtId="164" fontId="6" fillId="0" borderId="29" xfId="1" applyNumberFormat="1" applyFont="1" applyFill="1" applyBorder="1" applyAlignment="1">
      <alignment vertical="center" wrapText="1"/>
    </xf>
    <xf numFmtId="0" fontId="13" fillId="0" borderId="35" xfId="0" applyFont="1" applyBorder="1" applyAlignment="1">
      <alignment horizontal="center" vertical="center" wrapText="1"/>
    </xf>
    <xf numFmtId="0" fontId="6" fillId="0" borderId="22" xfId="0" quotePrefix="1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166" fontId="6" fillId="0" borderId="22" xfId="1" applyFont="1" applyBorder="1" applyAlignment="1">
      <alignment horizontal="center" vertical="center" wrapText="1"/>
    </xf>
    <xf numFmtId="166" fontId="6" fillId="0" borderId="36" xfId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164" fontId="6" fillId="0" borderId="20" xfId="2" applyNumberFormat="1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>
      <alignment horizontal="center" vertical="center"/>
    </xf>
    <xf numFmtId="0" fontId="6" fillId="0" borderId="20" xfId="0" quotePrefix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6" fillId="0" borderId="21" xfId="0" applyNumberFormat="1" applyFont="1" applyBorder="1" applyAlignment="1">
      <alignment horizontal="center" vertical="center"/>
    </xf>
    <xf numFmtId="0" fontId="6" fillId="0" borderId="37" xfId="0" quotePrefix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0" borderId="37" xfId="0" quotePrefix="1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49" fontId="6" fillId="0" borderId="37" xfId="0" applyNumberFormat="1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9" xfId="0" quotePrefix="1" applyFont="1" applyBorder="1" applyAlignment="1">
      <alignment vertical="center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164" fontId="6" fillId="0" borderId="39" xfId="0" applyNumberFormat="1" applyFont="1" applyBorder="1" applyAlignment="1">
      <alignment horizontal="center" vertical="center"/>
    </xf>
    <xf numFmtId="166" fontId="6" fillId="0" borderId="20" xfId="1" applyNumberFormat="1" applyFont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18" fillId="7" borderId="30" xfId="0" applyFont="1" applyFill="1" applyBorder="1" applyAlignment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4" fontId="19" fillId="2" borderId="30" xfId="0" applyNumberFormat="1" applyFont="1" applyFill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11" fillId="4" borderId="25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view="pageBreakPreview" topLeftCell="A57" zoomScale="130" zoomScaleNormal="100" zoomScaleSheetLayoutView="130" workbookViewId="0">
      <selection activeCell="B62" sqref="B62"/>
    </sheetView>
  </sheetViews>
  <sheetFormatPr baseColWidth="10" defaultColWidth="12" defaultRowHeight="12.75" x14ac:dyDescent="0.2"/>
  <cols>
    <col min="1" max="1" width="8.33203125" style="104" customWidth="1"/>
    <col min="2" max="2" width="59.33203125" style="29" customWidth="1"/>
    <col min="3" max="3" width="6.6640625" style="29" customWidth="1"/>
    <col min="4" max="4" width="8.83203125" style="29" customWidth="1"/>
    <col min="5" max="5" width="0.1640625" style="29" customWidth="1"/>
    <col min="6" max="6" width="14.83203125" style="105" customWidth="1"/>
    <col min="7" max="7" width="19.83203125" style="106" customWidth="1"/>
    <col min="8" max="10" width="12" style="29"/>
    <col min="11" max="11" width="14.6640625" style="29" bestFit="1" customWidth="1"/>
    <col min="12" max="16384" width="12" style="29"/>
  </cols>
  <sheetData>
    <row r="1" spans="1:11" s="6" customFormat="1" ht="19.5" customHeight="1" x14ac:dyDescent="0.2">
      <c r="A1" s="128" t="s">
        <v>31</v>
      </c>
      <c r="B1" s="1"/>
      <c r="C1" s="2"/>
      <c r="D1" s="3" t="s">
        <v>13</v>
      </c>
      <c r="E1" s="4"/>
      <c r="F1" s="129" t="s">
        <v>40</v>
      </c>
      <c r="G1" s="5"/>
      <c r="I1" s="7"/>
      <c r="J1" s="7"/>
      <c r="K1" s="7"/>
    </row>
    <row r="2" spans="1:11" s="6" customFormat="1" ht="20.100000000000001" customHeight="1" x14ac:dyDescent="0.2">
      <c r="A2" s="110"/>
      <c r="B2" s="8"/>
      <c r="C2" s="9"/>
      <c r="D2" s="10" t="s">
        <v>14</v>
      </c>
      <c r="E2" s="11"/>
      <c r="F2" s="12" t="s">
        <v>30</v>
      </c>
      <c r="G2" s="13"/>
      <c r="I2" s="7"/>
      <c r="J2" s="7"/>
      <c r="K2" s="7"/>
    </row>
    <row r="3" spans="1:11" s="6" customFormat="1" ht="48" customHeight="1" x14ac:dyDescent="0.2">
      <c r="A3" s="150" t="s">
        <v>37</v>
      </c>
      <c r="B3" s="151"/>
      <c r="C3" s="152"/>
      <c r="D3" s="10" t="s">
        <v>15</v>
      </c>
      <c r="E3" s="11"/>
      <c r="F3" s="111">
        <v>45901</v>
      </c>
      <c r="G3" s="14" t="s">
        <v>35</v>
      </c>
      <c r="I3" s="7"/>
      <c r="J3" s="7"/>
      <c r="K3" s="7"/>
    </row>
    <row r="4" spans="1:11" s="6" customFormat="1" ht="27.75" customHeight="1" x14ac:dyDescent="0.2">
      <c r="A4" s="153"/>
      <c r="B4" s="154"/>
      <c r="C4" s="155"/>
      <c r="D4" s="15" t="s">
        <v>36</v>
      </c>
      <c r="E4" s="16"/>
      <c r="F4" s="17"/>
      <c r="G4" s="18"/>
      <c r="I4" s="7"/>
      <c r="J4" s="7"/>
      <c r="K4" s="7"/>
    </row>
    <row r="5" spans="1:11" s="23" customFormat="1" ht="22.15" customHeight="1" thickBot="1" x14ac:dyDescent="0.25">
      <c r="A5" s="156" t="s">
        <v>58</v>
      </c>
      <c r="B5" s="157"/>
      <c r="C5" s="158"/>
      <c r="D5" s="19" t="s">
        <v>57</v>
      </c>
      <c r="E5" s="20"/>
      <c r="F5" s="21"/>
      <c r="G5" s="22"/>
      <c r="I5" s="24"/>
      <c r="J5" s="24"/>
      <c r="K5" s="24"/>
    </row>
    <row r="6" spans="1:11" ht="27.75" customHeight="1" thickBot="1" x14ac:dyDescent="0.25">
      <c r="A6" s="25" t="s">
        <v>0</v>
      </c>
      <c r="B6" s="26" t="s">
        <v>1</v>
      </c>
      <c r="C6" s="26" t="s">
        <v>2</v>
      </c>
      <c r="D6" s="26" t="s">
        <v>9</v>
      </c>
      <c r="E6" s="26" t="s">
        <v>10</v>
      </c>
      <c r="F6" s="27" t="s">
        <v>6</v>
      </c>
      <c r="G6" s="28" t="s">
        <v>7</v>
      </c>
    </row>
    <row r="7" spans="1:11" x14ac:dyDescent="0.2">
      <c r="A7" s="123"/>
      <c r="B7" s="124"/>
      <c r="C7" s="125"/>
      <c r="D7" s="125"/>
      <c r="E7" s="125"/>
      <c r="F7" s="126"/>
      <c r="G7" s="127"/>
    </row>
    <row r="8" spans="1:11" ht="27.75" customHeight="1" x14ac:dyDescent="0.2">
      <c r="A8" s="34"/>
      <c r="B8" s="35" t="s">
        <v>16</v>
      </c>
      <c r="C8" s="36"/>
      <c r="D8" s="36"/>
      <c r="E8" s="36"/>
      <c r="F8" s="37"/>
      <c r="G8" s="38"/>
    </row>
    <row r="9" spans="1:11" x14ac:dyDescent="0.2">
      <c r="A9" s="34"/>
      <c r="B9" s="35"/>
      <c r="C9" s="36"/>
      <c r="D9" s="36"/>
      <c r="E9" s="36"/>
      <c r="F9" s="37"/>
      <c r="G9" s="38"/>
    </row>
    <row r="10" spans="1:11" ht="15" x14ac:dyDescent="0.2">
      <c r="A10" s="39" t="s">
        <v>62</v>
      </c>
      <c r="B10" s="40" t="s">
        <v>29</v>
      </c>
      <c r="C10" s="36"/>
      <c r="D10" s="41"/>
      <c r="E10" s="41"/>
      <c r="F10" s="42"/>
      <c r="G10" s="38"/>
    </row>
    <row r="11" spans="1:11" x14ac:dyDescent="0.2">
      <c r="A11" s="39"/>
      <c r="B11" s="43"/>
      <c r="C11" s="36"/>
      <c r="D11" s="41"/>
      <c r="E11" s="41"/>
      <c r="F11" s="42"/>
      <c r="G11" s="38"/>
    </row>
    <row r="12" spans="1:11" ht="14.25" customHeight="1" x14ac:dyDescent="0.2">
      <c r="A12" s="44" t="s">
        <v>59</v>
      </c>
      <c r="B12" s="45" t="s">
        <v>38</v>
      </c>
      <c r="C12" s="45"/>
      <c r="D12" s="45"/>
      <c r="E12" s="45"/>
      <c r="F12" s="45"/>
      <c r="G12" s="46"/>
    </row>
    <row r="13" spans="1:11" x14ac:dyDescent="0.2">
      <c r="A13" s="34"/>
      <c r="B13" s="35"/>
      <c r="C13" s="36"/>
      <c r="D13" s="36"/>
      <c r="E13" s="36"/>
      <c r="F13" s="37"/>
      <c r="G13" s="38"/>
    </row>
    <row r="14" spans="1:11" ht="25.5" customHeight="1" x14ac:dyDescent="0.2">
      <c r="A14" s="39"/>
      <c r="B14" s="31" t="s">
        <v>19</v>
      </c>
      <c r="C14" s="36" t="s">
        <v>4</v>
      </c>
      <c r="D14" s="36">
        <v>26</v>
      </c>
      <c r="E14" s="36"/>
      <c r="F14" s="47"/>
      <c r="G14" s="48">
        <f>F14*D14</f>
        <v>0</v>
      </c>
    </row>
    <row r="15" spans="1:11" ht="14.25" customHeight="1" x14ac:dyDescent="0.2">
      <c r="A15" s="39"/>
      <c r="B15" s="50"/>
      <c r="C15" s="51"/>
      <c r="D15" s="52"/>
      <c r="E15" s="52"/>
      <c r="F15" s="53"/>
      <c r="G15" s="48"/>
    </row>
    <row r="16" spans="1:11" ht="15" x14ac:dyDescent="0.2">
      <c r="A16" s="54"/>
      <c r="B16" s="55" t="s">
        <v>39</v>
      </c>
      <c r="C16" s="56"/>
      <c r="D16" s="57"/>
      <c r="E16" s="57"/>
      <c r="F16" s="58"/>
      <c r="G16" s="59">
        <f>SUM(G14:G15)</f>
        <v>0</v>
      </c>
    </row>
    <row r="17" spans="1:7" x14ac:dyDescent="0.2">
      <c r="A17" s="60"/>
      <c r="B17" s="61"/>
      <c r="C17" s="62"/>
      <c r="D17" s="62"/>
      <c r="E17" s="62"/>
      <c r="F17" s="63"/>
      <c r="G17" s="64"/>
    </row>
    <row r="18" spans="1:7" ht="15" customHeight="1" x14ac:dyDescent="0.2">
      <c r="A18" s="44" t="s">
        <v>60</v>
      </c>
      <c r="B18" s="45" t="s">
        <v>24</v>
      </c>
      <c r="C18" s="45"/>
      <c r="D18" s="45"/>
      <c r="E18" s="45"/>
      <c r="F18" s="65"/>
      <c r="G18" s="66"/>
    </row>
    <row r="19" spans="1:7" x14ac:dyDescent="0.2">
      <c r="A19" s="39"/>
      <c r="B19" s="67"/>
      <c r="C19" s="68"/>
      <c r="D19" s="68"/>
      <c r="E19" s="68"/>
      <c r="F19" s="47"/>
      <c r="G19" s="48"/>
    </row>
    <row r="20" spans="1:7" x14ac:dyDescent="0.2">
      <c r="A20" s="39"/>
      <c r="B20" s="43" t="s">
        <v>26</v>
      </c>
      <c r="C20" s="68"/>
      <c r="D20" s="68"/>
      <c r="E20" s="68"/>
      <c r="F20" s="47"/>
      <c r="G20" s="48"/>
    </row>
    <row r="21" spans="1:7" ht="42.75" customHeight="1" x14ac:dyDescent="0.2">
      <c r="A21" s="39"/>
      <c r="B21" s="31" t="s">
        <v>32</v>
      </c>
      <c r="C21" s="36" t="s">
        <v>3</v>
      </c>
      <c r="D21" s="36">
        <v>14</v>
      </c>
      <c r="E21" s="36"/>
      <c r="F21" s="47"/>
      <c r="G21" s="48">
        <f>F21*D21</f>
        <v>0</v>
      </c>
    </row>
    <row r="22" spans="1:7" x14ac:dyDescent="0.2">
      <c r="A22" s="39"/>
      <c r="B22" s="49" t="s">
        <v>20</v>
      </c>
      <c r="C22" s="36" t="s">
        <v>3</v>
      </c>
      <c r="D22" s="36">
        <v>1</v>
      </c>
      <c r="E22" s="36"/>
      <c r="F22" s="47"/>
      <c r="G22" s="69" t="s">
        <v>18</v>
      </c>
    </row>
    <row r="23" spans="1:7" x14ac:dyDescent="0.2">
      <c r="A23" s="39"/>
      <c r="B23" s="49" t="s">
        <v>17</v>
      </c>
      <c r="C23" s="36" t="s">
        <v>3</v>
      </c>
      <c r="D23" s="36">
        <v>1</v>
      </c>
      <c r="E23" s="36"/>
      <c r="F23" s="47"/>
      <c r="G23" s="69" t="s">
        <v>18</v>
      </c>
    </row>
    <row r="24" spans="1:7" x14ac:dyDescent="0.2">
      <c r="A24" s="39"/>
      <c r="B24" s="49"/>
      <c r="C24" s="36"/>
      <c r="D24" s="36"/>
      <c r="E24" s="36"/>
      <c r="F24" s="47"/>
      <c r="G24" s="69"/>
    </row>
    <row r="25" spans="1:7" ht="38.25" x14ac:dyDescent="0.2">
      <c r="A25" s="39"/>
      <c r="B25" s="31" t="s">
        <v>33</v>
      </c>
      <c r="C25" s="36" t="s">
        <v>3</v>
      </c>
      <c r="D25" s="36">
        <v>16</v>
      </c>
      <c r="E25" s="36"/>
      <c r="F25" s="47"/>
      <c r="G25" s="48">
        <f>F25*D25</f>
        <v>0</v>
      </c>
    </row>
    <row r="26" spans="1:7" x14ac:dyDescent="0.2">
      <c r="A26" s="39"/>
      <c r="B26" s="49" t="s">
        <v>20</v>
      </c>
      <c r="C26" s="36" t="s">
        <v>3</v>
      </c>
      <c r="D26" s="36">
        <v>1</v>
      </c>
      <c r="E26" s="36"/>
      <c r="F26" s="47"/>
      <c r="G26" s="69" t="s">
        <v>18</v>
      </c>
    </row>
    <row r="27" spans="1:7" x14ac:dyDescent="0.2">
      <c r="A27" s="39"/>
      <c r="B27" s="49" t="s">
        <v>17</v>
      </c>
      <c r="C27" s="36" t="s">
        <v>3</v>
      </c>
      <c r="D27" s="36">
        <v>1</v>
      </c>
      <c r="E27" s="36"/>
      <c r="F27" s="47"/>
      <c r="G27" s="69" t="s">
        <v>18</v>
      </c>
    </row>
    <row r="28" spans="1:7" x14ac:dyDescent="0.2">
      <c r="A28" s="39"/>
      <c r="B28" s="49"/>
      <c r="C28" s="36"/>
      <c r="D28" s="36"/>
      <c r="E28" s="36"/>
      <c r="F28" s="47"/>
      <c r="G28" s="69"/>
    </row>
    <row r="29" spans="1:7" ht="15" x14ac:dyDescent="0.2">
      <c r="A29" s="162"/>
      <c r="B29" s="70" t="s">
        <v>25</v>
      </c>
      <c r="C29" s="56"/>
      <c r="D29" s="57"/>
      <c r="E29" s="57"/>
      <c r="F29" s="58"/>
      <c r="G29" s="59">
        <f>SUM(G20:G28)</f>
        <v>0</v>
      </c>
    </row>
    <row r="30" spans="1:7" x14ac:dyDescent="0.2">
      <c r="A30" s="34"/>
      <c r="B30" s="68"/>
      <c r="C30" s="68"/>
      <c r="D30" s="68"/>
      <c r="E30" s="68"/>
      <c r="F30" s="75"/>
      <c r="G30" s="71"/>
    </row>
    <row r="31" spans="1:7" ht="15" x14ac:dyDescent="0.2">
      <c r="A31" s="39" t="s">
        <v>63</v>
      </c>
      <c r="B31" s="40" t="s">
        <v>41</v>
      </c>
      <c r="C31" s="36"/>
      <c r="D31" s="41"/>
      <c r="E31" s="41"/>
      <c r="F31" s="130"/>
      <c r="G31" s="48"/>
    </row>
    <row r="32" spans="1:7" x14ac:dyDescent="0.2">
      <c r="A32" s="131"/>
      <c r="B32" s="132"/>
      <c r="C32" s="36"/>
      <c r="D32" s="36"/>
      <c r="E32" s="133"/>
      <c r="F32" s="47"/>
      <c r="G32" s="134"/>
    </row>
    <row r="33" spans="1:7" x14ac:dyDescent="0.2">
      <c r="A33" s="44" t="s">
        <v>61</v>
      </c>
      <c r="B33" s="45" t="s">
        <v>42</v>
      </c>
      <c r="C33" s="45"/>
      <c r="D33" s="45"/>
      <c r="E33" s="45"/>
      <c r="F33" s="65"/>
      <c r="G33" s="66"/>
    </row>
    <row r="34" spans="1:7" x14ac:dyDescent="0.2">
      <c r="A34" s="34"/>
      <c r="B34" s="135"/>
      <c r="C34" s="36"/>
      <c r="D34" s="136"/>
      <c r="E34" s="133"/>
      <c r="F34" s="137"/>
      <c r="G34" s="47"/>
    </row>
    <row r="35" spans="1:7" x14ac:dyDescent="0.2">
      <c r="A35" s="39"/>
      <c r="B35" s="139" t="s">
        <v>43</v>
      </c>
      <c r="C35" s="68"/>
      <c r="D35" s="140"/>
      <c r="E35" s="68"/>
      <c r="F35" s="137"/>
      <c r="G35" s="47"/>
    </row>
    <row r="36" spans="1:7" x14ac:dyDescent="0.2">
      <c r="A36" s="34"/>
      <c r="B36" s="141" t="s">
        <v>44</v>
      </c>
      <c r="C36" s="36" t="s">
        <v>4</v>
      </c>
      <c r="D36" s="136">
        <v>2</v>
      </c>
      <c r="E36" s="133"/>
      <c r="F36" s="137"/>
      <c r="G36" s="47">
        <f>F36*D36</f>
        <v>0</v>
      </c>
    </row>
    <row r="37" spans="1:7" x14ac:dyDescent="0.2">
      <c r="A37" s="34"/>
      <c r="B37" s="135" t="s">
        <v>45</v>
      </c>
      <c r="C37" s="36" t="s">
        <v>4</v>
      </c>
      <c r="D37" s="136">
        <v>2</v>
      </c>
      <c r="E37" s="133"/>
      <c r="F37" s="137"/>
      <c r="G37" s="47">
        <f>F37*D37</f>
        <v>0</v>
      </c>
    </row>
    <row r="38" spans="1:7" x14ac:dyDescent="0.2">
      <c r="A38" s="34"/>
      <c r="B38" s="135" t="s">
        <v>17</v>
      </c>
      <c r="C38" s="36" t="s">
        <v>4</v>
      </c>
      <c r="D38" s="136">
        <v>2</v>
      </c>
      <c r="E38" s="133"/>
      <c r="F38" s="137"/>
      <c r="G38" s="47">
        <f>F38*D38</f>
        <v>0</v>
      </c>
    </row>
    <row r="39" spans="1:7" x14ac:dyDescent="0.2">
      <c r="A39" s="34"/>
      <c r="B39" s="141"/>
      <c r="C39" s="36"/>
      <c r="D39" s="136"/>
      <c r="E39" s="133"/>
      <c r="F39" s="137"/>
      <c r="G39" s="47"/>
    </row>
    <row r="40" spans="1:7" x14ac:dyDescent="0.2">
      <c r="A40" s="39"/>
      <c r="B40" s="139" t="s">
        <v>46</v>
      </c>
      <c r="C40" s="68"/>
      <c r="D40" s="140"/>
      <c r="E40" s="68"/>
      <c r="F40" s="137"/>
      <c r="G40" s="47"/>
    </row>
    <row r="41" spans="1:7" x14ac:dyDescent="0.2">
      <c r="A41" s="34"/>
      <c r="B41" s="141" t="s">
        <v>47</v>
      </c>
      <c r="C41" s="36" t="s">
        <v>4</v>
      </c>
      <c r="D41" s="136">
        <v>2</v>
      </c>
      <c r="E41" s="133"/>
      <c r="F41" s="137"/>
      <c r="G41" s="47">
        <f>F41*D41</f>
        <v>0</v>
      </c>
    </row>
    <row r="42" spans="1:7" x14ac:dyDescent="0.2">
      <c r="A42" s="34"/>
      <c r="B42" s="135"/>
      <c r="C42" s="36"/>
      <c r="D42" s="136"/>
      <c r="E42" s="133"/>
      <c r="F42" s="137"/>
      <c r="G42" s="47"/>
    </row>
    <row r="43" spans="1:7" x14ac:dyDescent="0.2">
      <c r="A43" s="39"/>
      <c r="B43" s="139" t="s">
        <v>48</v>
      </c>
      <c r="C43" s="68"/>
      <c r="D43" s="140"/>
      <c r="E43" s="68"/>
      <c r="F43" s="137"/>
      <c r="G43" s="47"/>
    </row>
    <row r="44" spans="1:7" ht="25.5" x14ac:dyDescent="0.2">
      <c r="A44" s="34"/>
      <c r="B44" s="141" t="s">
        <v>49</v>
      </c>
      <c r="C44" s="36"/>
      <c r="D44" s="136"/>
      <c r="E44" s="133"/>
      <c r="F44" s="137"/>
      <c r="G44" s="47"/>
    </row>
    <row r="45" spans="1:7" x14ac:dyDescent="0.2">
      <c r="A45" s="34"/>
      <c r="B45" s="142" t="s">
        <v>51</v>
      </c>
      <c r="C45" s="36" t="s">
        <v>50</v>
      </c>
      <c r="D45" s="136">
        <v>12</v>
      </c>
      <c r="E45" s="133"/>
      <c r="F45" s="137"/>
      <c r="G45" s="47">
        <f t="shared" ref="G45:G46" si="0">F45*D45</f>
        <v>0</v>
      </c>
    </row>
    <row r="46" spans="1:7" x14ac:dyDescent="0.2">
      <c r="A46" s="34"/>
      <c r="B46" s="142" t="s">
        <v>52</v>
      </c>
      <c r="C46" s="36" t="s">
        <v>50</v>
      </c>
      <c r="D46" s="136">
        <v>3</v>
      </c>
      <c r="E46" s="133"/>
      <c r="F46" s="137"/>
      <c r="G46" s="47">
        <f t="shared" si="0"/>
        <v>0</v>
      </c>
    </row>
    <row r="47" spans="1:7" x14ac:dyDescent="0.2">
      <c r="A47" s="34"/>
      <c r="B47" s="143"/>
      <c r="C47" s="36"/>
      <c r="D47" s="136"/>
      <c r="E47" s="133"/>
      <c r="F47" s="137"/>
      <c r="G47" s="47"/>
    </row>
    <row r="48" spans="1:7" x14ac:dyDescent="0.2">
      <c r="A48" s="39"/>
      <c r="B48" s="139" t="s">
        <v>53</v>
      </c>
      <c r="C48" s="68"/>
      <c r="D48" s="140"/>
      <c r="E48" s="68"/>
      <c r="F48" s="137"/>
      <c r="G48" s="47"/>
    </row>
    <row r="49" spans="1:7" x14ac:dyDescent="0.2">
      <c r="A49" s="34"/>
      <c r="B49" s="141" t="s">
        <v>54</v>
      </c>
      <c r="C49" s="36" t="s">
        <v>4</v>
      </c>
      <c r="D49" s="136">
        <v>10</v>
      </c>
      <c r="E49" s="133"/>
      <c r="F49" s="137"/>
      <c r="G49" s="47">
        <f t="shared" ref="G49" si="1">F49*D49</f>
        <v>0</v>
      </c>
    </row>
    <row r="50" spans="1:7" x14ac:dyDescent="0.2">
      <c r="A50" s="34"/>
      <c r="B50" s="141"/>
      <c r="C50" s="36"/>
      <c r="D50" s="136"/>
      <c r="E50" s="133"/>
      <c r="F50" s="137"/>
      <c r="G50" s="138"/>
    </row>
    <row r="51" spans="1:7" ht="15" x14ac:dyDescent="0.2">
      <c r="A51" s="162"/>
      <c r="B51" s="55" t="s">
        <v>55</v>
      </c>
      <c r="C51" s="56"/>
      <c r="D51" s="57"/>
      <c r="E51" s="57"/>
      <c r="F51" s="58"/>
      <c r="G51" s="59">
        <f>SUM(G36:G49)</f>
        <v>0</v>
      </c>
    </row>
    <row r="52" spans="1:7" x14ac:dyDescent="0.2">
      <c r="A52" s="144"/>
      <c r="B52" s="145"/>
      <c r="C52" s="146"/>
      <c r="D52" s="146"/>
      <c r="E52" s="147"/>
      <c r="F52" s="148"/>
      <c r="G52" s="48"/>
    </row>
    <row r="53" spans="1:7" ht="15" x14ac:dyDescent="0.2">
      <c r="A53" s="39" t="s">
        <v>64</v>
      </c>
      <c r="B53" s="40" t="s">
        <v>8</v>
      </c>
      <c r="C53" s="76"/>
      <c r="D53" s="68"/>
      <c r="E53" s="68"/>
      <c r="F53" s="75"/>
      <c r="G53" s="71"/>
    </row>
    <row r="54" spans="1:7" x14ac:dyDescent="0.2">
      <c r="A54" s="39"/>
      <c r="B54" s="35" t="s">
        <v>21</v>
      </c>
      <c r="C54" s="36" t="s">
        <v>3</v>
      </c>
      <c r="D54" s="36">
        <v>1</v>
      </c>
      <c r="E54" s="36"/>
      <c r="F54" s="149"/>
      <c r="G54" s="48">
        <f>SUM(D54*F54)</f>
        <v>0</v>
      </c>
    </row>
    <row r="55" spans="1:7" ht="25.5" x14ac:dyDescent="0.2">
      <c r="A55" s="39"/>
      <c r="B55" s="35" t="s">
        <v>34</v>
      </c>
      <c r="C55" s="36" t="s">
        <v>3</v>
      </c>
      <c r="D55" s="36">
        <v>1</v>
      </c>
      <c r="E55" s="36"/>
      <c r="F55" s="149"/>
      <c r="G55" s="48">
        <f>SUM(D55*F55)</f>
        <v>0</v>
      </c>
    </row>
    <row r="56" spans="1:7" x14ac:dyDescent="0.2">
      <c r="A56" s="39"/>
      <c r="B56" s="35" t="s">
        <v>22</v>
      </c>
      <c r="C56" s="36" t="s">
        <v>3</v>
      </c>
      <c r="D56" s="36">
        <v>1</v>
      </c>
      <c r="E56" s="36"/>
      <c r="F56" s="149"/>
      <c r="G56" s="48">
        <f>SUM(D56*F56)</f>
        <v>0</v>
      </c>
    </row>
    <row r="57" spans="1:7" x14ac:dyDescent="0.2">
      <c r="A57" s="39"/>
      <c r="B57" s="35" t="s">
        <v>23</v>
      </c>
      <c r="C57" s="36" t="s">
        <v>3</v>
      </c>
      <c r="D57" s="36">
        <v>1</v>
      </c>
      <c r="E57" s="36"/>
      <c r="F57" s="149"/>
      <c r="G57" s="48">
        <f>SUM(D57*F57)</f>
        <v>0</v>
      </c>
    </row>
    <row r="58" spans="1:7" x14ac:dyDescent="0.2">
      <c r="A58" s="39"/>
      <c r="B58" s="35"/>
      <c r="C58" s="36"/>
      <c r="D58" s="36"/>
      <c r="E58" s="36"/>
      <c r="F58" s="47"/>
      <c r="G58" s="48"/>
    </row>
    <row r="59" spans="1:7" x14ac:dyDescent="0.2">
      <c r="A59" s="60"/>
      <c r="B59" s="77"/>
      <c r="C59" s="77"/>
      <c r="D59" s="62"/>
      <c r="E59" s="62"/>
      <c r="F59" s="63"/>
      <c r="G59" s="64"/>
    </row>
    <row r="60" spans="1:7" ht="15" x14ac:dyDescent="0.2">
      <c r="A60" s="162"/>
      <c r="B60" s="73" t="s">
        <v>12</v>
      </c>
      <c r="C60" s="56"/>
      <c r="D60" s="57"/>
      <c r="E60" s="57"/>
      <c r="F60" s="58"/>
      <c r="G60" s="74">
        <f>SUM(G53:G59)</f>
        <v>0</v>
      </c>
    </row>
    <row r="61" spans="1:7" x14ac:dyDescent="0.2">
      <c r="A61" s="78"/>
      <c r="B61" s="79"/>
      <c r="C61" s="76"/>
      <c r="D61" s="76"/>
      <c r="E61" s="76"/>
      <c r="F61" s="80"/>
      <c r="G61" s="81"/>
    </row>
    <row r="62" spans="1:7" s="86" customFormat="1" ht="23.25" customHeight="1" x14ac:dyDescent="0.2">
      <c r="A62" s="163"/>
      <c r="B62" s="82" t="s">
        <v>5</v>
      </c>
      <c r="C62" s="83"/>
      <c r="D62" s="83"/>
      <c r="E62" s="83"/>
      <c r="F62" s="84"/>
      <c r="G62" s="85"/>
    </row>
    <row r="63" spans="1:7" s="86" customFormat="1" ht="15" x14ac:dyDescent="0.2">
      <c r="A63" s="30"/>
      <c r="B63" s="35"/>
      <c r="C63" s="72"/>
      <c r="D63" s="72"/>
      <c r="E63" s="72"/>
      <c r="F63" s="87"/>
      <c r="G63" s="88"/>
    </row>
    <row r="64" spans="1:7" s="86" customFormat="1" ht="15" x14ac:dyDescent="0.2">
      <c r="A64" s="30" t="str">
        <f>A10</f>
        <v>1.0</v>
      </c>
      <c r="B64" s="89" t="str">
        <f>B10</f>
        <v>CLIMATISATION</v>
      </c>
      <c r="C64" s="90"/>
      <c r="D64" s="90"/>
      <c r="E64" s="90"/>
      <c r="F64" s="91"/>
      <c r="G64" s="92"/>
    </row>
    <row r="65" spans="1:7" ht="13.5" customHeight="1" x14ac:dyDescent="0.2">
      <c r="A65" s="30"/>
      <c r="B65" s="93"/>
      <c r="C65" s="94"/>
      <c r="D65" s="94"/>
      <c r="E65" s="94"/>
      <c r="F65" s="91"/>
      <c r="G65" s="95"/>
    </row>
    <row r="66" spans="1:7" ht="15" x14ac:dyDescent="0.2">
      <c r="A66" s="30" t="str">
        <f>A12</f>
        <v>1.1</v>
      </c>
      <c r="B66" s="96" t="str">
        <f>B12</f>
        <v>DEPOSE</v>
      </c>
      <c r="C66" s="94"/>
      <c r="D66" s="94"/>
      <c r="E66" s="94"/>
      <c r="F66" s="97"/>
      <c r="G66" s="98">
        <f>G16</f>
        <v>0</v>
      </c>
    </row>
    <row r="67" spans="1:7" ht="6" customHeight="1" x14ac:dyDescent="0.2">
      <c r="A67" s="30"/>
      <c r="B67" s="96"/>
      <c r="C67" s="94"/>
      <c r="D67" s="94"/>
      <c r="E67" s="94"/>
      <c r="F67" s="97"/>
      <c r="G67" s="98"/>
    </row>
    <row r="68" spans="1:7" ht="15" x14ac:dyDescent="0.2">
      <c r="A68" s="30" t="str">
        <f>A18</f>
        <v>1.2</v>
      </c>
      <c r="B68" s="96" t="str">
        <f>B18</f>
        <v>PRODUCTION DE FROID</v>
      </c>
      <c r="C68" s="94"/>
      <c r="D68" s="94"/>
      <c r="E68" s="94"/>
      <c r="F68" s="97"/>
      <c r="G68" s="98">
        <f>G29</f>
        <v>0</v>
      </c>
    </row>
    <row r="69" spans="1:7" ht="6" customHeight="1" x14ac:dyDescent="0.2">
      <c r="A69" s="30"/>
      <c r="B69" s="96"/>
      <c r="C69" s="94"/>
      <c r="D69" s="94"/>
      <c r="E69" s="94"/>
      <c r="F69" s="97"/>
      <c r="G69" s="98"/>
    </row>
    <row r="70" spans="1:7" ht="15" x14ac:dyDescent="0.2">
      <c r="A70" s="30" t="str">
        <f>A31</f>
        <v>2.0</v>
      </c>
      <c r="B70" s="89" t="str">
        <f>B31</f>
        <v>VENTILATION</v>
      </c>
      <c r="C70" s="94"/>
      <c r="D70" s="94"/>
      <c r="E70" s="94"/>
      <c r="F70" s="97"/>
      <c r="G70" s="98"/>
    </row>
    <row r="71" spans="1:7" ht="13.5" customHeight="1" x14ac:dyDescent="0.2">
      <c r="A71" s="30"/>
      <c r="B71" s="93"/>
      <c r="C71" s="94"/>
      <c r="D71" s="94"/>
      <c r="E71" s="94"/>
      <c r="F71" s="91"/>
      <c r="G71" s="95"/>
    </row>
    <row r="72" spans="1:7" ht="15" x14ac:dyDescent="0.2">
      <c r="A72" s="30" t="str">
        <f>A33</f>
        <v>2.1</v>
      </c>
      <c r="B72" s="96" t="str">
        <f>B33</f>
        <v>VENTILATION MECANIQUE CONTROLEE</v>
      </c>
      <c r="C72" s="94"/>
      <c r="D72" s="94"/>
      <c r="E72" s="94"/>
      <c r="F72" s="97"/>
      <c r="G72" s="98">
        <f>G51</f>
        <v>0</v>
      </c>
    </row>
    <row r="73" spans="1:7" ht="9.75" customHeight="1" x14ac:dyDescent="0.2">
      <c r="A73" s="30"/>
      <c r="B73" s="89"/>
      <c r="C73" s="94"/>
      <c r="D73" s="94"/>
      <c r="E73" s="94"/>
      <c r="F73" s="97"/>
      <c r="G73" s="98"/>
    </row>
    <row r="74" spans="1:7" ht="15" x14ac:dyDescent="0.2">
      <c r="A74" s="30" t="str">
        <f>A53</f>
        <v>3.0</v>
      </c>
      <c r="B74" s="89" t="str">
        <f>B53</f>
        <v>DIVERS</v>
      </c>
      <c r="C74" s="94"/>
      <c r="D74" s="94"/>
      <c r="E74" s="94"/>
      <c r="F74" s="97"/>
      <c r="G74" s="98">
        <f>G60</f>
        <v>0</v>
      </c>
    </row>
    <row r="75" spans="1:7" x14ac:dyDescent="0.2">
      <c r="A75" s="30"/>
      <c r="B75" s="99"/>
      <c r="C75" s="32"/>
      <c r="D75" s="32"/>
      <c r="E75" s="32"/>
      <c r="F75" s="33"/>
      <c r="G75" s="100"/>
    </row>
    <row r="76" spans="1:7" ht="8.25" customHeight="1" x14ac:dyDescent="0.2">
      <c r="A76" s="30"/>
      <c r="B76" s="35"/>
      <c r="C76" s="32"/>
      <c r="D76" s="32"/>
      <c r="E76" s="32"/>
      <c r="F76" s="101"/>
      <c r="G76" s="102"/>
    </row>
    <row r="77" spans="1:7" ht="18.75" x14ac:dyDescent="0.2">
      <c r="A77" s="159" t="s">
        <v>56</v>
      </c>
      <c r="B77" s="160"/>
      <c r="C77" s="160"/>
      <c r="D77" s="160"/>
      <c r="E77" s="160"/>
      <c r="F77" s="161"/>
      <c r="G77" s="103">
        <f>SUM(G64:G76)</f>
        <v>0</v>
      </c>
    </row>
    <row r="78" spans="1:7" ht="15" x14ac:dyDescent="0.2">
      <c r="A78" s="30"/>
      <c r="B78" s="89"/>
      <c r="C78" s="94"/>
      <c r="D78" s="94"/>
      <c r="E78" s="94"/>
      <c r="F78" s="97"/>
      <c r="G78" s="98"/>
    </row>
    <row r="79" spans="1:7" ht="2.25" customHeight="1" x14ac:dyDescent="0.2">
      <c r="A79" s="30"/>
      <c r="B79" s="89"/>
      <c r="C79" s="94"/>
      <c r="D79" s="94"/>
      <c r="E79" s="94"/>
      <c r="F79" s="97"/>
      <c r="G79" s="98"/>
    </row>
    <row r="80" spans="1:7" ht="30" x14ac:dyDescent="0.2">
      <c r="A80" s="112"/>
      <c r="B80" s="113" t="s">
        <v>27</v>
      </c>
      <c r="C80" s="114"/>
      <c r="D80" s="114"/>
      <c r="E80" s="114"/>
      <c r="F80" s="115"/>
      <c r="G80" s="116"/>
    </row>
    <row r="81" spans="1:7" ht="10.5" customHeight="1" x14ac:dyDescent="0.2">
      <c r="A81" s="112"/>
      <c r="B81" s="117"/>
      <c r="C81" s="114"/>
      <c r="D81" s="114"/>
      <c r="E81" s="114"/>
      <c r="F81" s="115"/>
      <c r="G81" s="116"/>
    </row>
    <row r="82" spans="1:7" ht="30" x14ac:dyDescent="0.2">
      <c r="A82" s="112"/>
      <c r="B82" s="113" t="s">
        <v>28</v>
      </c>
      <c r="C82" s="114"/>
      <c r="D82" s="114"/>
      <c r="E82" s="114"/>
      <c r="F82" s="115"/>
      <c r="G82" s="116"/>
    </row>
    <row r="83" spans="1:7" s="86" customFormat="1" ht="15.75" thickBot="1" x14ac:dyDescent="0.25">
      <c r="A83" s="118"/>
      <c r="B83" s="119"/>
      <c r="C83" s="120"/>
      <c r="D83" s="120"/>
      <c r="E83" s="120"/>
      <c r="F83" s="121"/>
      <c r="G83" s="122"/>
    </row>
    <row r="85" spans="1:7" ht="35.25" customHeight="1" x14ac:dyDescent="0.2"/>
    <row r="89" spans="1:7" ht="12.75" customHeight="1" x14ac:dyDescent="0.2"/>
    <row r="91" spans="1:7" s="86" customFormat="1" ht="35.25" customHeight="1" x14ac:dyDescent="0.2">
      <c r="A91" s="104"/>
      <c r="B91" s="29"/>
      <c r="C91" s="29"/>
      <c r="D91" s="29"/>
      <c r="E91" s="29"/>
      <c r="F91" s="105"/>
      <c r="G91" s="106"/>
    </row>
    <row r="93" spans="1:7" ht="35.25" customHeight="1" x14ac:dyDescent="0.2"/>
    <row r="98" spans="1:7" s="86" customFormat="1" ht="35.25" customHeight="1" x14ac:dyDescent="0.2">
      <c r="A98" s="104"/>
      <c r="B98" s="29"/>
      <c r="C98" s="29"/>
      <c r="D98" s="29"/>
      <c r="E98" s="29"/>
      <c r="F98" s="105"/>
      <c r="G98" s="106"/>
    </row>
    <row r="100" spans="1:7" ht="35.25" customHeight="1" x14ac:dyDescent="0.2"/>
    <row r="104" spans="1:7" s="86" customFormat="1" ht="35.25" customHeight="1" x14ac:dyDescent="0.2">
      <c r="A104" s="104"/>
      <c r="B104" s="29"/>
      <c r="C104" s="29"/>
      <c r="D104" s="29"/>
      <c r="E104" s="29"/>
      <c r="F104" s="105"/>
      <c r="G104" s="106"/>
    </row>
    <row r="106" spans="1:7" ht="35.25" customHeight="1" x14ac:dyDescent="0.2"/>
    <row r="113" spans="1:7" s="86" customFormat="1" ht="35.25" customHeight="1" x14ac:dyDescent="0.2">
      <c r="A113" s="104"/>
      <c r="B113" s="29"/>
      <c r="C113" s="29"/>
      <c r="D113" s="29"/>
      <c r="E113" s="29"/>
      <c r="F113" s="105"/>
      <c r="G113" s="106"/>
    </row>
    <row r="115" spans="1:7" ht="35.25" customHeight="1" x14ac:dyDescent="0.2"/>
    <row r="130" spans="1:10" ht="32.25" customHeight="1" x14ac:dyDescent="0.2"/>
    <row r="132" spans="1:10" ht="21" customHeight="1" x14ac:dyDescent="0.2"/>
    <row r="133" spans="1:10" ht="21" customHeight="1" x14ac:dyDescent="0.2"/>
    <row r="134" spans="1:10" ht="21" customHeight="1" x14ac:dyDescent="0.2"/>
    <row r="135" spans="1:10" ht="21" customHeight="1" x14ac:dyDescent="0.2"/>
    <row r="136" spans="1:10" ht="21" customHeight="1" x14ac:dyDescent="0.2"/>
    <row r="137" spans="1:10" ht="21" customHeight="1" x14ac:dyDescent="0.2"/>
    <row r="138" spans="1:10" ht="21" customHeight="1" x14ac:dyDescent="0.2"/>
    <row r="139" spans="1:10" ht="21" customHeight="1" x14ac:dyDescent="0.2"/>
    <row r="141" spans="1:10" s="107" customFormat="1" ht="32.25" customHeight="1" x14ac:dyDescent="0.2">
      <c r="A141" s="104"/>
      <c r="B141" s="29"/>
      <c r="C141" s="29"/>
      <c r="D141" s="29"/>
      <c r="E141" s="29"/>
      <c r="F141" s="105"/>
      <c r="G141" s="106"/>
      <c r="I141" s="108">
        <f>G77/25</f>
        <v>0</v>
      </c>
      <c r="J141" s="107" t="s">
        <v>11</v>
      </c>
    </row>
    <row r="143" spans="1:10" s="109" customFormat="1" ht="32.25" customHeight="1" x14ac:dyDescent="0.2">
      <c r="A143" s="104"/>
      <c r="B143" s="29"/>
      <c r="C143" s="29"/>
      <c r="D143" s="29"/>
      <c r="E143" s="29"/>
      <c r="F143" s="105"/>
      <c r="G143" s="106"/>
    </row>
    <row r="145" spans="1:7" s="107" customFormat="1" ht="32.25" customHeight="1" x14ac:dyDescent="0.2">
      <c r="A145" s="104"/>
      <c r="B145" s="29"/>
      <c r="C145" s="29"/>
      <c r="D145" s="29"/>
      <c r="E145" s="29"/>
      <c r="F145" s="105"/>
      <c r="G145" s="106"/>
    </row>
  </sheetData>
  <mergeCells count="4">
    <mergeCell ref="A3:C3"/>
    <mergeCell ref="A4:C4"/>
    <mergeCell ref="A5:C5"/>
    <mergeCell ref="A77:F77"/>
  </mergeCells>
  <phoneticPr fontId="0" type="noConversion"/>
  <printOptions horizontalCentered="1"/>
  <pageMargins left="0.39370078740157483" right="0.39370078740157483" top="0.31496062992125984" bottom="0.51181102362204722" header="0.31496062992125984" footer="0.31496062992125984"/>
  <pageSetup paperSize="9" scale="90" orientation="portrait" verticalDpi="150" r:id="rId1"/>
  <headerFooter alignWithMargins="0">
    <oddHeader xml:space="preserve">&amp;C&amp;"Times New Roman,Gras"&amp;11
&amp;R&amp;"Times New Roman,Gras"
</oddHeader>
    <oddFooter>&amp;L&amp;"Arial Narrow,Normal"BET INSET &amp;R&amp;"Arial Narrow,Normal"&amp;P/&amp;N</oddFooter>
  </headerFooter>
  <rowBreaks count="2" manualBreakCount="2">
    <brk id="51" max="6" man="1"/>
    <brk id="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creator>Eric OTTENWELTER</dc:creator>
  <cp:lastModifiedBy>Benoit CHANTOME</cp:lastModifiedBy>
  <cp:lastPrinted>2025-09-29T12:33:19Z</cp:lastPrinted>
  <dcterms:created xsi:type="dcterms:W3CDTF">1999-09-27T06:04:51Z</dcterms:created>
  <dcterms:modified xsi:type="dcterms:W3CDTF">2025-09-30T10:06:30Z</dcterms:modified>
</cp:coreProperties>
</file>